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0.01.2023_Security data\"/>
    </mc:Choice>
  </mc:AlternateContent>
  <bookViews>
    <workbookView xWindow="0" yWindow="0" windowWidth="21600" windowHeight="9735"/>
  </bookViews>
  <sheets>
    <sheet name="Sheet1" sheetId="1" r:id="rId1"/>
  </sheets>
  <definedNames>
    <definedName name="_xlnm.Print_Area" localSheetId="0">Sheet1!$A$1:$I$91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79" i="1"/>
  <c r="I78" i="1"/>
  <c r="I77" i="1"/>
  <c r="I17" i="1" l="1"/>
  <c r="I4" i="1" l="1"/>
  <c r="I67" i="1" l="1"/>
  <c r="I66" i="1"/>
  <c r="I65" i="1"/>
  <c r="I64" i="1"/>
  <c r="I62" i="1"/>
  <c r="I61" i="1"/>
  <c r="I60" i="1"/>
</calcChain>
</file>

<file path=xl/sharedStrings.xml><?xml version="1.0" encoding="utf-8"?>
<sst xmlns="http://schemas.openxmlformats.org/spreadsheetml/2006/main" count="283" uniqueCount="144">
  <si>
    <t>Sl. No.</t>
  </si>
  <si>
    <t>Name of the Line/GSS</t>
  </si>
  <si>
    <t>Voltage Level</t>
  </si>
  <si>
    <t>Nos. of Ckt.</t>
  </si>
  <si>
    <t>Status of line(in service/under construction)</t>
  </si>
  <si>
    <t>Nos. of security guards engaged</t>
  </si>
  <si>
    <t>Expenditure per year</t>
  </si>
  <si>
    <t>Length of Ckt. (in KM)</t>
  </si>
  <si>
    <t>Date of initial charging (if in service) &amp; Initial work order date (if under construction)</t>
  </si>
  <si>
    <t>EXPENDITURE DATA OF SECURITY PERSONNEL ENGAGED FROM FY 2022-23 TO TILL DATE</t>
  </si>
  <si>
    <t>EHT O&amp;M DIVISION, BARIPADA</t>
  </si>
  <si>
    <t>EHT(O&amp;M) DIVISION, JODA</t>
  </si>
  <si>
    <t xml:space="preserve">EHT(O&amp;M) DIVISION, NEW DUBURI </t>
  </si>
  <si>
    <t>EHT(O&amp;M) DIVISION, BALASORE</t>
  </si>
  <si>
    <t>EHT(O&amp;M) DIVISION, BHADRAK</t>
  </si>
  <si>
    <t>Baripada-PGCIL-Rairangpur Line</t>
  </si>
  <si>
    <t>Udala LILO</t>
  </si>
  <si>
    <t>Betnoti LILO</t>
  </si>
  <si>
    <t>Rairangpur-Palasponga Line</t>
  </si>
  <si>
    <t xml:space="preserve">Rengali-Kolghat Line </t>
  </si>
  <si>
    <t>GSS Baripada</t>
  </si>
  <si>
    <t>GSS Karanjia</t>
  </si>
  <si>
    <t>GSS Rairangpur</t>
  </si>
  <si>
    <t>GSS Betnoti</t>
  </si>
  <si>
    <t>GSS Bangiriposi</t>
  </si>
  <si>
    <t>GSS Udala</t>
  </si>
  <si>
    <t>Division office</t>
  </si>
  <si>
    <t xml:space="preserve">132 KV </t>
  </si>
  <si>
    <t>400KV</t>
  </si>
  <si>
    <t>132/33 KV</t>
  </si>
  <si>
    <t>-</t>
  </si>
  <si>
    <t>Single</t>
  </si>
  <si>
    <t>Double</t>
  </si>
  <si>
    <t>In-service</t>
  </si>
  <si>
    <t>Under-construction</t>
  </si>
  <si>
    <t>400 KV NEW DUBURI- MERAMUNDALI</t>
  </si>
  <si>
    <t>220KV NEW DUBURI- DUBURI</t>
  </si>
  <si>
    <t>220KV NEW DUBURI- PARADEEP</t>
  </si>
  <si>
    <t>400/220/33KV GSS New Duburi</t>
  </si>
  <si>
    <t>220KV</t>
  </si>
  <si>
    <t>400/220/33KV</t>
  </si>
  <si>
    <t>NA</t>
  </si>
  <si>
    <t>CKT-1  on 19.10.2015
CKT-2  on 11.09.2015</t>
  </si>
  <si>
    <t>CKT-1  on 28.08.2005
CKT-2  on 06.09.2005</t>
  </si>
  <si>
    <t>CKT-1  on 09.05.2009
CKT-2  on 09.05.2009</t>
  </si>
  <si>
    <t>28.08.2005</t>
  </si>
  <si>
    <t>132/11 KV Grid S/S,Bolani</t>
  </si>
  <si>
    <t>132/33KV Grid S/S,Barbil</t>
  </si>
  <si>
    <t>132/33 KV Grid S/S,Dhenkikote</t>
  </si>
  <si>
    <t>132KV Dhenkikote-Karanjia line (42km)</t>
  </si>
  <si>
    <t xml:space="preserve">220/33 GIS S/s, Ranki </t>
  </si>
  <si>
    <t>220KV line S/D ,Joda</t>
  </si>
  <si>
    <t>220KV joda-Jamshedpur line(35km)</t>
  </si>
  <si>
    <t>132KV palaspanga -Karanjia line(55km)</t>
  </si>
  <si>
    <t>220KV Nalda store</t>
  </si>
  <si>
    <t xml:space="preserve">220/33 GRID   S/s, Telkoi </t>
  </si>
  <si>
    <t>220KV DC LINE TO TELKOI</t>
  </si>
  <si>
    <t>220KV PGCIL-RANKI DC LINE</t>
  </si>
  <si>
    <t>i</t>
  </si>
  <si>
    <t>132KV Palaspanga -RTSS line (20km)</t>
  </si>
  <si>
    <t>ii</t>
  </si>
  <si>
    <t>iii</t>
  </si>
  <si>
    <t>iv</t>
  </si>
  <si>
    <t>132KV Joda-Nalda line(59km)</t>
  </si>
  <si>
    <t>v</t>
  </si>
  <si>
    <t>132KV Palaspanga Essar line(20km)</t>
  </si>
  <si>
    <t>400KV Rengali-Kolaghat line (115km)</t>
  </si>
  <si>
    <t>220KV TTPS-JODA line(76km)</t>
  </si>
  <si>
    <t>132KV</t>
  </si>
  <si>
    <t>220/33 KV</t>
  </si>
  <si>
    <t>220/132/33 KV</t>
  </si>
  <si>
    <t>132/11 KV</t>
  </si>
  <si>
    <t>220/132/33KV Gris S/S, Balasore</t>
  </si>
  <si>
    <t>132/33KV Grid S/S, Basta</t>
  </si>
  <si>
    <t>132/33KV Grid S/S, Soro</t>
  </si>
  <si>
    <t>132/33KV Grid S/S, Jaleswar</t>
  </si>
  <si>
    <t>132/33KV Grid S/S, Bhograi</t>
  </si>
  <si>
    <t>132/33KV Grid S/S, Somnathpur</t>
  </si>
  <si>
    <t xml:space="preserve">220KV Balasore-Bhadrak-New-Duburi DC Line </t>
  </si>
  <si>
    <t>220KV Balasore--New-Duburi DC Line</t>
  </si>
  <si>
    <t>132KV Soro LILO Line</t>
  </si>
  <si>
    <t>132KV Balasore-Soro-Bhadrak Line</t>
  </si>
  <si>
    <t>132KV Balasore-Basta-Jaleswar SC line</t>
  </si>
  <si>
    <t>(I)220KV Balasore-PGCIL DC Line Ckt-1</t>
  </si>
  <si>
    <t>220KV Balasore-PGCIL DC Line Ckt -2</t>
  </si>
  <si>
    <t>132KV Kuchei-Jaleswar DC Line</t>
  </si>
  <si>
    <t>132KV Jaleswar-Bhograi  DC Line</t>
  </si>
  <si>
    <t>Two</t>
  </si>
  <si>
    <t>One</t>
  </si>
  <si>
    <t>Line route length =141.439Km</t>
  </si>
  <si>
    <t>1.01Km</t>
  </si>
  <si>
    <t xml:space="preserve">  l55.772Km</t>
  </si>
  <si>
    <t>Line route length =76.162Km</t>
  </si>
  <si>
    <t>Line route length =79.204Km</t>
  </si>
  <si>
    <t>Line route length =26.707Km</t>
  </si>
  <si>
    <t>In service</t>
  </si>
  <si>
    <t xml:space="preserve">                30-06-1996</t>
  </si>
  <si>
    <t>132/33 KV GSS Agarpara</t>
  </si>
  <si>
    <t>132 KV</t>
  </si>
  <si>
    <t>2022-23</t>
  </si>
  <si>
    <t>220/132/33 KV GSS Bhadrak</t>
  </si>
  <si>
    <t>220 KV</t>
  </si>
  <si>
    <t>132/33 KV GIS Chandbali</t>
  </si>
  <si>
    <t>132 KV Bhadrak-Agarpara Line</t>
  </si>
  <si>
    <t>2 ckt</t>
  </si>
  <si>
    <t>16.09.2016</t>
  </si>
  <si>
    <t>Remarks, if any</t>
  </si>
  <si>
    <t>220/132/33 KV Grid S/S,Joda</t>
  </si>
  <si>
    <t>132/33KV Grid S/S Palaspanga</t>
  </si>
  <si>
    <t>132/33KV</t>
  </si>
  <si>
    <t>400KV Line S/D Keonjhar and Store</t>
  </si>
  <si>
    <t>Rengali Store</t>
  </si>
  <si>
    <r>
      <t xml:space="preserve">2023-24       </t>
    </r>
    <r>
      <rPr>
        <b/>
        <sz val="11"/>
        <color rgb="FFFF0000"/>
        <rFont val="Arial"/>
        <family val="2"/>
      </rPr>
      <t>(Billed and paid upto Sep-23)</t>
    </r>
  </si>
  <si>
    <t xml:space="preserve"> EHT (O&amp;M) DIVISION, JAJPUR ROAD</t>
  </si>
  <si>
    <t>1(A)</t>
  </si>
  <si>
    <t>132KV Duburi - B.C Mohanty</t>
  </si>
  <si>
    <t xml:space="preserve">SC </t>
  </si>
  <si>
    <t>12.08.1985</t>
  </si>
  <si>
    <t xml:space="preserve">132 KV BC Mohanty - OMC Daitary  </t>
  </si>
  <si>
    <t>SC</t>
  </si>
  <si>
    <t>01.11.2021</t>
  </si>
  <si>
    <t>132 KV OMC Daitary - Baminpal line</t>
  </si>
  <si>
    <t>132KV Duburi - RTSS Jakhapura SC line</t>
  </si>
  <si>
    <t>30.09.2005</t>
  </si>
  <si>
    <t>220 KV Duburi - NINL SC  line</t>
  </si>
  <si>
    <t>24.04.2000</t>
  </si>
  <si>
    <t>132 KV B.C Mohanty - RTSS Tomka SC line</t>
  </si>
  <si>
    <t>20.02.2014</t>
  </si>
  <si>
    <t>132 KV Duburi - Mesco - BRPL line</t>
  </si>
  <si>
    <t>DC</t>
  </si>
  <si>
    <t>18.09.2000</t>
  </si>
  <si>
    <t>132 KV TTPS-Duburi - J. Road DC line</t>
  </si>
  <si>
    <t>01.01.1969</t>
  </si>
  <si>
    <t>132 KV Anandpur - J. Road DC line</t>
  </si>
  <si>
    <t>Ckt - I - 04.11.2010,                       Ckt - II - 27.03.2017</t>
  </si>
  <si>
    <t>132 KV Anandpur - Agarpada SC line</t>
  </si>
  <si>
    <t>30.08.2019</t>
  </si>
  <si>
    <t>1 (B)</t>
  </si>
  <si>
    <t>220/132/33 Grid S/S, Duburi</t>
  </si>
  <si>
    <t xml:space="preserve">132/33 KV Grid s/s,Jajpur Road.        </t>
  </si>
  <si>
    <t>132/33 KV Grid s/s,Anandpur</t>
  </si>
  <si>
    <t>132/33 KV Grid s/s,jajpur Town</t>
  </si>
  <si>
    <t xml:space="preserve"> 132 KV Swn. Stn. B.C Mohanty</t>
  </si>
  <si>
    <t>EHT (O&amp;M) Division, Jajpur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</si>
</sst>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7" xfId="0" applyNumberFormat="1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3" fillId="0" borderId="1" xfId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view="pageBreakPreview" topLeftCell="A76" zoomScale="80" zoomScaleNormal="80" zoomScaleSheetLayoutView="80" workbookViewId="0">
      <selection activeCell="J17" sqref="J17"/>
    </sheetView>
  </sheetViews>
  <sheetFormatPr defaultRowHeight="14.25" x14ac:dyDescent="0.2"/>
  <cols>
    <col min="1" max="1" width="4.7109375" style="14" customWidth="1"/>
    <col min="2" max="2" width="29.7109375" style="29" customWidth="1"/>
    <col min="3" max="3" width="15" style="14" customWidth="1"/>
    <col min="4" max="4" width="11.7109375" style="14" bestFit="1" customWidth="1"/>
    <col min="5" max="5" width="14.42578125" style="29" customWidth="1"/>
    <col min="6" max="6" width="17" style="14" customWidth="1"/>
    <col min="7" max="7" width="17.28515625" style="14" customWidth="1"/>
    <col min="8" max="8" width="12.28515625" style="14" customWidth="1"/>
    <col min="9" max="9" width="17.28515625" style="14" customWidth="1"/>
    <col min="10" max="10" width="11.85546875" style="14" customWidth="1"/>
    <col min="11" max="16384" width="9.140625" style="14"/>
  </cols>
  <sheetData>
    <row r="1" spans="1:10" ht="20.25" x14ac:dyDescent="0.3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10" ht="91.5" customHeight="1" x14ac:dyDescent="0.2">
      <c r="A2" s="15" t="s">
        <v>0</v>
      </c>
      <c r="B2" s="15" t="s">
        <v>1</v>
      </c>
      <c r="C2" s="15" t="s">
        <v>2</v>
      </c>
      <c r="D2" s="15" t="s">
        <v>3</v>
      </c>
      <c r="E2" s="15" t="s">
        <v>7</v>
      </c>
      <c r="F2" s="15" t="s">
        <v>4</v>
      </c>
      <c r="G2" s="15" t="s">
        <v>8</v>
      </c>
      <c r="H2" s="15" t="s">
        <v>5</v>
      </c>
      <c r="I2" s="15" t="s">
        <v>6</v>
      </c>
      <c r="J2" s="1" t="s">
        <v>106</v>
      </c>
    </row>
    <row r="3" spans="1:10" ht="27" customHeight="1" x14ac:dyDescent="0.25">
      <c r="A3" s="42" t="s">
        <v>10</v>
      </c>
      <c r="B3" s="42"/>
      <c r="C3" s="42"/>
      <c r="D3" s="42"/>
      <c r="E3" s="42"/>
      <c r="F3" s="42"/>
      <c r="G3" s="42"/>
      <c r="H3" s="42"/>
      <c r="I3" s="42"/>
      <c r="J3" s="39"/>
    </row>
    <row r="4" spans="1:10" ht="28.5" x14ac:dyDescent="0.2">
      <c r="A4" s="16">
        <v>1</v>
      </c>
      <c r="B4" s="2" t="s">
        <v>15</v>
      </c>
      <c r="C4" s="9" t="s">
        <v>27</v>
      </c>
      <c r="D4" s="9" t="s">
        <v>31</v>
      </c>
      <c r="E4" s="18">
        <v>76.83</v>
      </c>
      <c r="F4" s="9" t="s">
        <v>33</v>
      </c>
      <c r="G4" s="9">
        <v>1984</v>
      </c>
      <c r="H4" s="9">
        <v>7</v>
      </c>
      <c r="I4" s="48">
        <f>ROUND((2061549+1621990)/55*52,0)</f>
        <v>3482619</v>
      </c>
      <c r="J4" s="17"/>
    </row>
    <row r="5" spans="1:10" x14ac:dyDescent="0.2">
      <c r="A5" s="16">
        <v>2</v>
      </c>
      <c r="B5" s="2" t="s">
        <v>16</v>
      </c>
      <c r="C5" s="16" t="s">
        <v>27</v>
      </c>
      <c r="D5" s="9" t="s">
        <v>32</v>
      </c>
      <c r="E5" s="18">
        <v>41.65</v>
      </c>
      <c r="F5" s="9" t="s">
        <v>33</v>
      </c>
      <c r="G5" s="9">
        <v>2018</v>
      </c>
      <c r="H5" s="9">
        <v>2</v>
      </c>
      <c r="I5" s="48"/>
      <c r="J5" s="17"/>
    </row>
    <row r="6" spans="1:10" ht="28.5" x14ac:dyDescent="0.2">
      <c r="A6" s="16">
        <v>3</v>
      </c>
      <c r="B6" s="2" t="s">
        <v>17</v>
      </c>
      <c r="C6" s="16" t="s">
        <v>27</v>
      </c>
      <c r="D6" s="9" t="s">
        <v>32</v>
      </c>
      <c r="E6" s="18">
        <v>3.1040000000000001</v>
      </c>
      <c r="F6" s="18" t="s">
        <v>34</v>
      </c>
      <c r="G6" s="9">
        <v>2019</v>
      </c>
      <c r="H6" s="9">
        <v>1</v>
      </c>
      <c r="I6" s="48"/>
      <c r="J6" s="17"/>
    </row>
    <row r="7" spans="1:10" x14ac:dyDescent="0.2">
      <c r="A7" s="16">
        <v>4</v>
      </c>
      <c r="B7" s="2" t="s">
        <v>18</v>
      </c>
      <c r="C7" s="9" t="s">
        <v>27</v>
      </c>
      <c r="D7" s="9" t="s">
        <v>31</v>
      </c>
      <c r="E7" s="18">
        <v>79.099999999999994</v>
      </c>
      <c r="F7" s="9" t="s">
        <v>33</v>
      </c>
      <c r="G7" s="9">
        <v>1980</v>
      </c>
      <c r="H7" s="9">
        <v>7</v>
      </c>
      <c r="I7" s="48"/>
      <c r="J7" s="17"/>
    </row>
    <row r="8" spans="1:10" x14ac:dyDescent="0.2">
      <c r="A8" s="16">
        <v>5</v>
      </c>
      <c r="B8" s="19" t="s">
        <v>19</v>
      </c>
      <c r="C8" s="16" t="s">
        <v>28</v>
      </c>
      <c r="D8" s="9" t="s">
        <v>31</v>
      </c>
      <c r="E8" s="18">
        <v>125.497</v>
      </c>
      <c r="F8" s="9" t="s">
        <v>33</v>
      </c>
      <c r="G8" s="9">
        <v>1995</v>
      </c>
      <c r="H8" s="9">
        <v>8</v>
      </c>
      <c r="I8" s="48"/>
      <c r="J8" s="17"/>
    </row>
    <row r="9" spans="1:10" x14ac:dyDescent="0.2">
      <c r="A9" s="16">
        <v>6</v>
      </c>
      <c r="B9" s="19" t="s">
        <v>20</v>
      </c>
      <c r="C9" s="16" t="s">
        <v>29</v>
      </c>
      <c r="D9" s="20" t="s">
        <v>30</v>
      </c>
      <c r="E9" s="30" t="s">
        <v>30</v>
      </c>
      <c r="F9" s="9" t="s">
        <v>33</v>
      </c>
      <c r="G9" s="9">
        <v>1984</v>
      </c>
      <c r="H9" s="9">
        <v>4</v>
      </c>
      <c r="I9" s="48"/>
      <c r="J9" s="17"/>
    </row>
    <row r="10" spans="1:10" x14ac:dyDescent="0.2">
      <c r="A10" s="16">
        <v>7</v>
      </c>
      <c r="B10" s="19" t="s">
        <v>21</v>
      </c>
      <c r="C10" s="16" t="s">
        <v>29</v>
      </c>
      <c r="D10" s="20" t="s">
        <v>30</v>
      </c>
      <c r="E10" s="30" t="s">
        <v>30</v>
      </c>
      <c r="F10" s="9" t="s">
        <v>33</v>
      </c>
      <c r="G10" s="9">
        <v>2009</v>
      </c>
      <c r="H10" s="9">
        <v>4</v>
      </c>
      <c r="I10" s="48"/>
      <c r="J10" s="17"/>
    </row>
    <row r="11" spans="1:10" x14ac:dyDescent="0.2">
      <c r="A11" s="16">
        <v>8</v>
      </c>
      <c r="B11" s="19" t="s">
        <v>22</v>
      </c>
      <c r="C11" s="16" t="s">
        <v>29</v>
      </c>
      <c r="D11" s="20" t="s">
        <v>30</v>
      </c>
      <c r="E11" s="30" t="s">
        <v>30</v>
      </c>
      <c r="F11" s="9" t="s">
        <v>33</v>
      </c>
      <c r="G11" s="9">
        <v>1981</v>
      </c>
      <c r="H11" s="9">
        <v>4</v>
      </c>
      <c r="I11" s="48"/>
      <c r="J11" s="17"/>
    </row>
    <row r="12" spans="1:10" x14ac:dyDescent="0.2">
      <c r="A12" s="16">
        <v>9</v>
      </c>
      <c r="B12" s="19" t="s">
        <v>23</v>
      </c>
      <c r="C12" s="16" t="s">
        <v>29</v>
      </c>
      <c r="D12" s="20" t="s">
        <v>30</v>
      </c>
      <c r="E12" s="30" t="s">
        <v>30</v>
      </c>
      <c r="F12" s="9" t="s">
        <v>33</v>
      </c>
      <c r="G12" s="9">
        <v>2019</v>
      </c>
      <c r="H12" s="9">
        <v>5</v>
      </c>
      <c r="I12" s="48"/>
      <c r="J12" s="17"/>
    </row>
    <row r="13" spans="1:10" x14ac:dyDescent="0.2">
      <c r="A13" s="16">
        <v>10</v>
      </c>
      <c r="B13" s="19" t="s">
        <v>24</v>
      </c>
      <c r="C13" s="16" t="s">
        <v>29</v>
      </c>
      <c r="D13" s="20" t="s">
        <v>30</v>
      </c>
      <c r="E13" s="30" t="s">
        <v>30</v>
      </c>
      <c r="F13" s="9" t="s">
        <v>33</v>
      </c>
      <c r="G13" s="9">
        <v>2016</v>
      </c>
      <c r="H13" s="9">
        <v>5</v>
      </c>
      <c r="I13" s="48"/>
      <c r="J13" s="17"/>
    </row>
    <row r="14" spans="1:10" x14ac:dyDescent="0.2">
      <c r="A14" s="16">
        <v>11</v>
      </c>
      <c r="B14" s="19" t="s">
        <v>25</v>
      </c>
      <c r="C14" s="16" t="s">
        <v>29</v>
      </c>
      <c r="D14" s="20" t="s">
        <v>30</v>
      </c>
      <c r="E14" s="30" t="s">
        <v>30</v>
      </c>
      <c r="F14" s="9" t="s">
        <v>33</v>
      </c>
      <c r="G14" s="9">
        <v>2018</v>
      </c>
      <c r="H14" s="9">
        <v>5</v>
      </c>
      <c r="I14" s="48"/>
      <c r="J14" s="17"/>
    </row>
    <row r="15" spans="1:10" x14ac:dyDescent="0.2">
      <c r="A15" s="16">
        <v>12</v>
      </c>
      <c r="B15" s="19" t="s">
        <v>26</v>
      </c>
      <c r="C15" s="20" t="s">
        <v>30</v>
      </c>
      <c r="D15" s="20" t="s">
        <v>30</v>
      </c>
      <c r="E15" s="30" t="s">
        <v>30</v>
      </c>
      <c r="F15" s="20" t="s">
        <v>30</v>
      </c>
      <c r="G15" s="20" t="s">
        <v>30</v>
      </c>
      <c r="H15" s="9">
        <v>3</v>
      </c>
      <c r="I15" s="48"/>
      <c r="J15" s="17"/>
    </row>
    <row r="16" spans="1:10" ht="23.25" customHeight="1" x14ac:dyDescent="0.25">
      <c r="A16" s="42" t="s">
        <v>11</v>
      </c>
      <c r="B16" s="42"/>
      <c r="C16" s="42"/>
      <c r="D16" s="42"/>
      <c r="E16" s="42"/>
      <c r="F16" s="42"/>
      <c r="G16" s="42"/>
      <c r="H16" s="42"/>
      <c r="I16" s="42"/>
      <c r="J16" s="40"/>
    </row>
    <row r="17" spans="1:10" x14ac:dyDescent="0.2">
      <c r="A17" s="16">
        <v>1</v>
      </c>
      <c r="B17" s="21" t="s">
        <v>107</v>
      </c>
      <c r="C17" s="16" t="s">
        <v>70</v>
      </c>
      <c r="D17" s="17"/>
      <c r="E17" s="2"/>
      <c r="F17" s="17"/>
      <c r="G17" s="9">
        <v>1956</v>
      </c>
      <c r="H17" s="22">
        <v>7</v>
      </c>
      <c r="I17" s="49">
        <f>ROUND((6456165+12718822)/80*76,0)</f>
        <v>18216238</v>
      </c>
      <c r="J17" s="17"/>
    </row>
    <row r="18" spans="1:10" ht="26.25" customHeight="1" x14ac:dyDescent="0.2">
      <c r="A18" s="16">
        <v>2</v>
      </c>
      <c r="B18" s="21" t="s">
        <v>108</v>
      </c>
      <c r="C18" s="16" t="s">
        <v>29</v>
      </c>
      <c r="D18" s="17"/>
      <c r="E18" s="2"/>
      <c r="F18" s="17"/>
      <c r="G18" s="16">
        <v>1959</v>
      </c>
      <c r="H18" s="22">
        <v>4</v>
      </c>
      <c r="I18" s="49"/>
      <c r="J18" s="17"/>
    </row>
    <row r="19" spans="1:10" ht="31.5" customHeight="1" x14ac:dyDescent="0.2">
      <c r="A19" s="16" t="s">
        <v>58</v>
      </c>
      <c r="B19" s="21" t="s">
        <v>59</v>
      </c>
      <c r="C19" s="16" t="s">
        <v>68</v>
      </c>
      <c r="D19" s="16">
        <v>1</v>
      </c>
      <c r="E19" s="31">
        <v>20</v>
      </c>
      <c r="F19" s="9" t="s">
        <v>33</v>
      </c>
      <c r="G19" s="16">
        <v>2011</v>
      </c>
      <c r="H19" s="22">
        <v>0</v>
      </c>
      <c r="I19" s="49"/>
      <c r="J19" s="17"/>
    </row>
    <row r="20" spans="1:10" x14ac:dyDescent="0.2">
      <c r="A20" s="16">
        <v>3</v>
      </c>
      <c r="B20" s="21" t="s">
        <v>46</v>
      </c>
      <c r="C20" s="16" t="s">
        <v>71</v>
      </c>
      <c r="D20" s="16"/>
      <c r="E20" s="31"/>
      <c r="F20" s="17"/>
      <c r="G20" s="16">
        <v>1995</v>
      </c>
      <c r="H20" s="22">
        <v>4</v>
      </c>
      <c r="I20" s="49"/>
      <c r="J20" s="17"/>
    </row>
    <row r="21" spans="1:10" x14ac:dyDescent="0.2">
      <c r="A21" s="16">
        <v>4</v>
      </c>
      <c r="B21" s="21" t="s">
        <v>47</v>
      </c>
      <c r="C21" s="16" t="s">
        <v>109</v>
      </c>
      <c r="D21" s="16"/>
      <c r="E21" s="31"/>
      <c r="F21" s="17"/>
      <c r="G21" s="16">
        <v>2014</v>
      </c>
      <c r="H21" s="22">
        <v>5</v>
      </c>
      <c r="I21" s="49"/>
      <c r="J21" s="17"/>
    </row>
    <row r="22" spans="1:10" ht="31.5" customHeight="1" x14ac:dyDescent="0.2">
      <c r="A22" s="16">
        <v>5</v>
      </c>
      <c r="B22" s="23" t="s">
        <v>48</v>
      </c>
      <c r="C22" s="16" t="s">
        <v>29</v>
      </c>
      <c r="D22" s="16"/>
      <c r="E22" s="31"/>
      <c r="F22" s="17"/>
      <c r="G22" s="16">
        <v>2018</v>
      </c>
      <c r="H22" s="22">
        <v>5</v>
      </c>
      <c r="I22" s="49"/>
      <c r="J22" s="17"/>
    </row>
    <row r="23" spans="1:10" ht="28.5" x14ac:dyDescent="0.2">
      <c r="A23" s="16" t="s">
        <v>58</v>
      </c>
      <c r="B23" s="21" t="s">
        <v>49</v>
      </c>
      <c r="C23" s="16" t="s">
        <v>68</v>
      </c>
      <c r="D23" s="16">
        <v>1</v>
      </c>
      <c r="E23" s="31">
        <v>42</v>
      </c>
      <c r="F23" s="9" t="s">
        <v>33</v>
      </c>
      <c r="G23" s="16">
        <v>2018</v>
      </c>
      <c r="H23" s="22">
        <v>0</v>
      </c>
      <c r="I23" s="49"/>
      <c r="J23" s="17"/>
    </row>
    <row r="24" spans="1:10" x14ac:dyDescent="0.2">
      <c r="A24" s="16">
        <v>6</v>
      </c>
      <c r="B24" s="21" t="s">
        <v>50</v>
      </c>
      <c r="C24" s="16" t="s">
        <v>69</v>
      </c>
      <c r="D24" s="16"/>
      <c r="E24" s="31"/>
      <c r="F24" s="17"/>
      <c r="G24" s="16">
        <v>2017</v>
      </c>
      <c r="H24" s="22">
        <v>5</v>
      </c>
      <c r="I24" s="49"/>
      <c r="J24" s="17"/>
    </row>
    <row r="25" spans="1:10" ht="15" x14ac:dyDescent="0.2">
      <c r="A25" s="16">
        <v>7</v>
      </c>
      <c r="B25" s="23" t="s">
        <v>51</v>
      </c>
      <c r="C25" s="16"/>
      <c r="D25" s="16"/>
      <c r="E25" s="31"/>
      <c r="F25" s="17"/>
      <c r="G25" s="16"/>
      <c r="H25" s="22"/>
      <c r="I25" s="49"/>
      <c r="J25" s="17"/>
    </row>
    <row r="26" spans="1:10" ht="28.5" x14ac:dyDescent="0.2">
      <c r="A26" s="16" t="s">
        <v>58</v>
      </c>
      <c r="B26" s="21" t="s">
        <v>52</v>
      </c>
      <c r="C26" s="16" t="s">
        <v>39</v>
      </c>
      <c r="D26" s="16">
        <v>1</v>
      </c>
      <c r="E26" s="31">
        <v>35</v>
      </c>
      <c r="F26" s="9" t="s">
        <v>33</v>
      </c>
      <c r="G26" s="16">
        <v>1985</v>
      </c>
      <c r="H26" s="22">
        <v>3</v>
      </c>
      <c r="I26" s="49"/>
      <c r="J26" s="17"/>
    </row>
    <row r="27" spans="1:10" ht="28.5" x14ac:dyDescent="0.2">
      <c r="A27" s="16" t="s">
        <v>60</v>
      </c>
      <c r="B27" s="21" t="s">
        <v>53</v>
      </c>
      <c r="C27" s="16" t="s">
        <v>68</v>
      </c>
      <c r="D27" s="16">
        <v>1</v>
      </c>
      <c r="E27" s="31">
        <v>55</v>
      </c>
      <c r="F27" s="9" t="s">
        <v>33</v>
      </c>
      <c r="G27" s="16">
        <v>1981</v>
      </c>
      <c r="H27" s="22">
        <v>4</v>
      </c>
      <c r="I27" s="49"/>
      <c r="J27" s="17"/>
    </row>
    <row r="28" spans="1:10" x14ac:dyDescent="0.2">
      <c r="A28" s="16" t="s">
        <v>61</v>
      </c>
      <c r="B28" s="21" t="s">
        <v>54</v>
      </c>
      <c r="C28" s="16"/>
      <c r="D28" s="16"/>
      <c r="E28" s="31"/>
      <c r="F28" s="17"/>
      <c r="G28" s="16"/>
      <c r="H28" s="22">
        <v>0</v>
      </c>
      <c r="I28" s="49"/>
      <c r="J28" s="17"/>
    </row>
    <row r="29" spans="1:10" x14ac:dyDescent="0.2">
      <c r="A29" s="16" t="s">
        <v>62</v>
      </c>
      <c r="B29" s="21" t="s">
        <v>63</v>
      </c>
      <c r="C29" s="16" t="s">
        <v>68</v>
      </c>
      <c r="D29" s="16">
        <v>1</v>
      </c>
      <c r="E29" s="31">
        <v>59</v>
      </c>
      <c r="F29" s="9" t="s">
        <v>33</v>
      </c>
      <c r="G29" s="16">
        <v>1959</v>
      </c>
      <c r="H29" s="22">
        <v>2</v>
      </c>
      <c r="I29" s="49"/>
      <c r="J29" s="17"/>
    </row>
    <row r="30" spans="1:10" ht="28.5" x14ac:dyDescent="0.2">
      <c r="A30" s="16" t="s">
        <v>64</v>
      </c>
      <c r="B30" s="2" t="s">
        <v>65</v>
      </c>
      <c r="C30" s="16" t="s">
        <v>68</v>
      </c>
      <c r="D30" s="16">
        <v>1</v>
      </c>
      <c r="E30" s="31">
        <v>20</v>
      </c>
      <c r="F30" s="9" t="s">
        <v>33</v>
      </c>
      <c r="G30" s="16">
        <v>1959</v>
      </c>
      <c r="H30" s="22">
        <v>0</v>
      </c>
      <c r="I30" s="49"/>
      <c r="J30" s="17"/>
    </row>
    <row r="31" spans="1:10" ht="25.5" customHeight="1" x14ac:dyDescent="0.2">
      <c r="A31" s="16">
        <v>8</v>
      </c>
      <c r="B31" s="24" t="s">
        <v>110</v>
      </c>
      <c r="C31" s="16"/>
      <c r="D31" s="16"/>
      <c r="E31" s="31"/>
      <c r="F31" s="9"/>
      <c r="G31" s="16"/>
      <c r="H31" s="22">
        <v>1</v>
      </c>
      <c r="I31" s="49"/>
      <c r="J31" s="17"/>
    </row>
    <row r="32" spans="1:10" ht="31.5" customHeight="1" x14ac:dyDescent="0.2">
      <c r="A32" s="16" t="s">
        <v>58</v>
      </c>
      <c r="B32" s="21" t="s">
        <v>66</v>
      </c>
      <c r="C32" s="16" t="s">
        <v>28</v>
      </c>
      <c r="D32" s="16">
        <v>1</v>
      </c>
      <c r="E32" s="31">
        <v>115</v>
      </c>
      <c r="F32" s="9" t="s">
        <v>33</v>
      </c>
      <c r="G32" s="16">
        <v>1995</v>
      </c>
      <c r="H32" s="22">
        <v>13</v>
      </c>
      <c r="I32" s="49"/>
      <c r="J32" s="17"/>
    </row>
    <row r="33" spans="1:10" ht="28.5" x14ac:dyDescent="0.2">
      <c r="A33" s="16" t="s">
        <v>60</v>
      </c>
      <c r="B33" s="21" t="s">
        <v>67</v>
      </c>
      <c r="C33" s="16" t="s">
        <v>39</v>
      </c>
      <c r="D33" s="16">
        <v>2</v>
      </c>
      <c r="E33" s="31">
        <v>76</v>
      </c>
      <c r="F33" s="9" t="s">
        <v>33</v>
      </c>
      <c r="G33" s="16">
        <v>1967</v>
      </c>
      <c r="H33" s="22">
        <v>11</v>
      </c>
      <c r="I33" s="49"/>
      <c r="J33" s="17"/>
    </row>
    <row r="34" spans="1:10" x14ac:dyDescent="0.2">
      <c r="A34" s="16" t="s">
        <v>61</v>
      </c>
      <c r="B34" s="21" t="s">
        <v>111</v>
      </c>
      <c r="C34" s="16"/>
      <c r="D34" s="16"/>
      <c r="E34" s="31"/>
      <c r="F34" s="9"/>
      <c r="G34" s="16"/>
      <c r="H34" s="22">
        <v>5</v>
      </c>
      <c r="I34" s="49"/>
      <c r="J34" s="17"/>
    </row>
    <row r="35" spans="1:10" ht="15" x14ac:dyDescent="0.2">
      <c r="A35" s="16">
        <v>10</v>
      </c>
      <c r="B35" s="23" t="s">
        <v>55</v>
      </c>
      <c r="C35" s="16" t="s">
        <v>69</v>
      </c>
      <c r="D35" s="16"/>
      <c r="E35" s="31"/>
      <c r="F35" s="17"/>
      <c r="G35" s="16">
        <v>2021</v>
      </c>
      <c r="H35" s="22">
        <v>5</v>
      </c>
      <c r="I35" s="49"/>
      <c r="J35" s="17"/>
    </row>
    <row r="36" spans="1:10" ht="15" x14ac:dyDescent="0.2">
      <c r="A36" s="16">
        <v>11</v>
      </c>
      <c r="B36" s="23" t="s">
        <v>56</v>
      </c>
      <c r="C36" s="16" t="s">
        <v>39</v>
      </c>
      <c r="D36" s="16">
        <v>2</v>
      </c>
      <c r="E36" s="31">
        <v>14.5</v>
      </c>
      <c r="F36" s="9" t="s">
        <v>33</v>
      </c>
      <c r="G36" s="16">
        <v>2021</v>
      </c>
      <c r="H36" s="22">
        <v>1</v>
      </c>
      <c r="I36" s="49"/>
      <c r="J36" s="17"/>
    </row>
    <row r="37" spans="1:10" ht="30" x14ac:dyDescent="0.2">
      <c r="A37" s="16">
        <v>12</v>
      </c>
      <c r="B37" s="23" t="s">
        <v>57</v>
      </c>
      <c r="C37" s="16" t="s">
        <v>39</v>
      </c>
      <c r="D37" s="16">
        <v>2</v>
      </c>
      <c r="E37" s="31">
        <v>7.56</v>
      </c>
      <c r="F37" s="9" t="s">
        <v>33</v>
      </c>
      <c r="G37" s="16">
        <v>2018</v>
      </c>
      <c r="H37" s="22">
        <v>1</v>
      </c>
      <c r="I37" s="49"/>
      <c r="J37" s="17"/>
    </row>
    <row r="38" spans="1:10" ht="21.75" customHeight="1" x14ac:dyDescent="0.25">
      <c r="A38" s="42" t="s">
        <v>12</v>
      </c>
      <c r="B38" s="42"/>
      <c r="C38" s="42"/>
      <c r="D38" s="42"/>
      <c r="E38" s="42"/>
      <c r="F38" s="42"/>
      <c r="G38" s="42"/>
      <c r="H38" s="42"/>
      <c r="I38" s="42"/>
    </row>
    <row r="39" spans="1:10" ht="57" x14ac:dyDescent="0.2">
      <c r="A39" s="16">
        <v>1</v>
      </c>
      <c r="B39" s="7" t="s">
        <v>35</v>
      </c>
      <c r="C39" s="9" t="s">
        <v>28</v>
      </c>
      <c r="D39" s="9">
        <v>2</v>
      </c>
      <c r="E39" s="18">
        <v>98.4</v>
      </c>
      <c r="F39" s="9" t="s">
        <v>33</v>
      </c>
      <c r="G39" s="18" t="s">
        <v>42</v>
      </c>
      <c r="H39" s="9">
        <v>5</v>
      </c>
      <c r="I39" s="9">
        <v>905472</v>
      </c>
      <c r="J39" s="17"/>
    </row>
    <row r="40" spans="1:10" ht="57" x14ac:dyDescent="0.2">
      <c r="A40" s="16">
        <v>2</v>
      </c>
      <c r="B40" s="7" t="s">
        <v>36</v>
      </c>
      <c r="C40" s="9" t="s">
        <v>39</v>
      </c>
      <c r="D40" s="9">
        <v>2</v>
      </c>
      <c r="E40" s="18">
        <v>11.47</v>
      </c>
      <c r="F40" s="9" t="s">
        <v>33</v>
      </c>
      <c r="G40" s="18" t="s">
        <v>43</v>
      </c>
      <c r="H40" s="9">
        <v>0</v>
      </c>
      <c r="I40" s="9">
        <v>0</v>
      </c>
      <c r="J40" s="17"/>
    </row>
    <row r="41" spans="1:10" ht="57" x14ac:dyDescent="0.2">
      <c r="A41" s="16">
        <v>3</v>
      </c>
      <c r="B41" s="7" t="s">
        <v>37</v>
      </c>
      <c r="C41" s="9" t="s">
        <v>39</v>
      </c>
      <c r="D41" s="9">
        <v>2</v>
      </c>
      <c r="E41" s="18">
        <v>63.585999999999999</v>
      </c>
      <c r="F41" s="9" t="s">
        <v>33</v>
      </c>
      <c r="G41" s="18" t="s">
        <v>44</v>
      </c>
      <c r="H41" s="9">
        <v>14</v>
      </c>
      <c r="I41" s="9">
        <v>2545464</v>
      </c>
      <c r="J41" s="17"/>
    </row>
    <row r="42" spans="1:10" ht="28.5" x14ac:dyDescent="0.2">
      <c r="A42" s="16">
        <v>4</v>
      </c>
      <c r="B42" s="7" t="s">
        <v>38</v>
      </c>
      <c r="C42" s="9" t="s">
        <v>40</v>
      </c>
      <c r="D42" s="9" t="s">
        <v>41</v>
      </c>
      <c r="E42" s="18" t="s">
        <v>41</v>
      </c>
      <c r="F42" s="9" t="s">
        <v>41</v>
      </c>
      <c r="G42" s="9" t="s">
        <v>45</v>
      </c>
      <c r="H42" s="9">
        <v>21</v>
      </c>
      <c r="I42" s="9">
        <v>3185708</v>
      </c>
      <c r="J42" s="17"/>
    </row>
    <row r="43" spans="1:10" ht="21.75" customHeight="1" x14ac:dyDescent="0.25">
      <c r="A43" s="43" t="s">
        <v>13</v>
      </c>
      <c r="B43" s="44"/>
      <c r="C43" s="44"/>
      <c r="D43" s="44"/>
      <c r="E43" s="44"/>
      <c r="F43" s="44"/>
      <c r="G43" s="44"/>
      <c r="H43" s="44"/>
      <c r="I43" s="45"/>
    </row>
    <row r="44" spans="1:10" ht="28.5" x14ac:dyDescent="0.2">
      <c r="A44" s="16">
        <v>3</v>
      </c>
      <c r="B44" s="7" t="s">
        <v>72</v>
      </c>
      <c r="C44" s="17"/>
      <c r="D44" s="17"/>
      <c r="E44" s="2"/>
      <c r="F44" s="17"/>
      <c r="G44" s="17"/>
      <c r="H44" s="8">
        <v>7</v>
      </c>
      <c r="I44" s="58"/>
      <c r="J44" s="17"/>
    </row>
    <row r="45" spans="1:10" x14ac:dyDescent="0.2">
      <c r="A45" s="16">
        <v>4</v>
      </c>
      <c r="B45" s="7" t="s">
        <v>73</v>
      </c>
      <c r="C45" s="17"/>
      <c r="D45" s="17"/>
      <c r="E45" s="2"/>
      <c r="F45" s="17"/>
      <c r="G45" s="17"/>
      <c r="H45" s="8">
        <v>4</v>
      </c>
      <c r="I45" s="58"/>
      <c r="J45" s="17"/>
    </row>
    <row r="46" spans="1:10" x14ac:dyDescent="0.2">
      <c r="A46" s="16">
        <v>5</v>
      </c>
      <c r="B46" s="7" t="s">
        <v>74</v>
      </c>
      <c r="C46" s="17"/>
      <c r="D46" s="17"/>
      <c r="E46" s="2"/>
      <c r="F46" s="17"/>
      <c r="G46" s="17"/>
      <c r="H46" s="8">
        <v>4</v>
      </c>
      <c r="I46" s="58"/>
      <c r="J46" s="17"/>
    </row>
    <row r="47" spans="1:10" x14ac:dyDescent="0.2">
      <c r="A47" s="16">
        <v>6</v>
      </c>
      <c r="B47" s="7" t="s">
        <v>75</v>
      </c>
      <c r="C47" s="17"/>
      <c r="D47" s="17"/>
      <c r="E47" s="2"/>
      <c r="F47" s="17"/>
      <c r="G47" s="17"/>
      <c r="H47" s="8">
        <v>4</v>
      </c>
      <c r="I47" s="58"/>
      <c r="J47" s="17"/>
    </row>
    <row r="48" spans="1:10" x14ac:dyDescent="0.2">
      <c r="A48" s="16">
        <v>7</v>
      </c>
      <c r="B48" s="7" t="s">
        <v>76</v>
      </c>
      <c r="C48" s="17"/>
      <c r="D48" s="17"/>
      <c r="E48" s="2"/>
      <c r="F48" s="17"/>
      <c r="G48" s="17"/>
      <c r="H48" s="8">
        <v>5</v>
      </c>
      <c r="I48" s="58"/>
      <c r="J48" s="17"/>
    </row>
    <row r="49" spans="1:10" ht="28.5" x14ac:dyDescent="0.2">
      <c r="A49" s="16">
        <v>8</v>
      </c>
      <c r="B49" s="7" t="s">
        <v>77</v>
      </c>
      <c r="C49" s="17"/>
      <c r="D49" s="17"/>
      <c r="E49" s="2"/>
      <c r="F49" s="17"/>
      <c r="G49" s="17"/>
      <c r="H49" s="8">
        <v>5</v>
      </c>
      <c r="I49" s="58"/>
      <c r="J49" s="17"/>
    </row>
    <row r="50" spans="1:10" ht="28.5" x14ac:dyDescent="0.2">
      <c r="A50" s="16">
        <v>9</v>
      </c>
      <c r="B50" s="7" t="s">
        <v>78</v>
      </c>
      <c r="C50" s="9" t="s">
        <v>39</v>
      </c>
      <c r="D50" s="50" t="s">
        <v>87</v>
      </c>
      <c r="E50" s="52" t="s">
        <v>89</v>
      </c>
      <c r="F50" s="50" t="s">
        <v>95</v>
      </c>
      <c r="G50" s="10">
        <v>35650</v>
      </c>
      <c r="H50" s="56">
        <v>6</v>
      </c>
      <c r="I50" s="58"/>
      <c r="J50" s="17"/>
    </row>
    <row r="51" spans="1:10" ht="28.5" x14ac:dyDescent="0.2">
      <c r="A51" s="16">
        <v>10</v>
      </c>
      <c r="B51" s="7" t="s">
        <v>79</v>
      </c>
      <c r="C51" s="9" t="s">
        <v>39</v>
      </c>
      <c r="D51" s="51"/>
      <c r="E51" s="53"/>
      <c r="F51" s="51"/>
      <c r="G51" s="11" t="s">
        <v>96</v>
      </c>
      <c r="H51" s="57"/>
      <c r="I51" s="58"/>
      <c r="J51" s="17"/>
    </row>
    <row r="52" spans="1:10" x14ac:dyDescent="0.2">
      <c r="A52" s="16">
        <v>11</v>
      </c>
      <c r="B52" s="7" t="s">
        <v>80</v>
      </c>
      <c r="C52" s="9" t="s">
        <v>68</v>
      </c>
      <c r="D52" s="9" t="s">
        <v>88</v>
      </c>
      <c r="E52" s="32" t="s">
        <v>90</v>
      </c>
      <c r="F52" s="9" t="s">
        <v>95</v>
      </c>
      <c r="H52" s="8">
        <v>1</v>
      </c>
      <c r="I52" s="58"/>
      <c r="J52" s="17"/>
    </row>
    <row r="53" spans="1:10" ht="30" customHeight="1" x14ac:dyDescent="0.2">
      <c r="A53" s="16">
        <v>12</v>
      </c>
      <c r="B53" s="7" t="s">
        <v>81</v>
      </c>
      <c r="C53" s="9" t="s">
        <v>68</v>
      </c>
      <c r="D53" s="9" t="s">
        <v>88</v>
      </c>
      <c r="E53" s="32">
        <v>73.094999999999999</v>
      </c>
      <c r="F53" s="9" t="s">
        <v>95</v>
      </c>
      <c r="G53" s="10">
        <v>29409</v>
      </c>
      <c r="H53" s="8">
        <v>2</v>
      </c>
      <c r="I53" s="58"/>
      <c r="J53" s="17"/>
    </row>
    <row r="54" spans="1:10" ht="28.5" x14ac:dyDescent="0.2">
      <c r="A54" s="16">
        <v>13</v>
      </c>
      <c r="B54" s="7" t="s">
        <v>82</v>
      </c>
      <c r="C54" s="9" t="s">
        <v>68</v>
      </c>
      <c r="D54" s="9" t="s">
        <v>88</v>
      </c>
      <c r="E54" s="32" t="s">
        <v>91</v>
      </c>
      <c r="F54" s="9" t="s">
        <v>95</v>
      </c>
      <c r="G54" s="10">
        <v>33362</v>
      </c>
      <c r="H54" s="8">
        <v>6</v>
      </c>
      <c r="I54" s="58"/>
      <c r="J54" s="17"/>
    </row>
    <row r="55" spans="1:10" ht="28.5" x14ac:dyDescent="0.2">
      <c r="A55" s="16">
        <v>14</v>
      </c>
      <c r="B55" s="7" t="s">
        <v>83</v>
      </c>
      <c r="C55" s="9" t="s">
        <v>39</v>
      </c>
      <c r="D55" s="50" t="s">
        <v>87</v>
      </c>
      <c r="E55" s="54" t="s">
        <v>92</v>
      </c>
      <c r="F55" s="9" t="s">
        <v>95</v>
      </c>
      <c r="G55" s="10">
        <v>39686</v>
      </c>
      <c r="H55" s="56">
        <v>0</v>
      </c>
      <c r="I55" s="58"/>
      <c r="J55" s="17"/>
    </row>
    <row r="56" spans="1:10" ht="28.5" x14ac:dyDescent="0.2">
      <c r="A56" s="16">
        <v>15</v>
      </c>
      <c r="B56" s="7" t="s">
        <v>84</v>
      </c>
      <c r="C56" s="9" t="s">
        <v>39</v>
      </c>
      <c r="D56" s="51"/>
      <c r="E56" s="55"/>
      <c r="F56" s="9" t="s">
        <v>95</v>
      </c>
      <c r="G56" s="10">
        <v>39688</v>
      </c>
      <c r="H56" s="57"/>
      <c r="I56" s="58"/>
      <c r="J56" s="17"/>
    </row>
    <row r="57" spans="1:10" ht="42.75" x14ac:dyDescent="0.2">
      <c r="A57" s="16">
        <v>16</v>
      </c>
      <c r="B57" s="7" t="s">
        <v>85</v>
      </c>
      <c r="C57" s="9" t="s">
        <v>68</v>
      </c>
      <c r="D57" s="9" t="s">
        <v>87</v>
      </c>
      <c r="E57" s="18" t="s">
        <v>93</v>
      </c>
      <c r="F57" s="9" t="s">
        <v>95</v>
      </c>
      <c r="G57" s="10">
        <v>42919</v>
      </c>
      <c r="H57" s="8">
        <v>0</v>
      </c>
      <c r="I57" s="58"/>
      <c r="J57" s="17"/>
    </row>
    <row r="58" spans="1:10" ht="42.75" x14ac:dyDescent="0.2">
      <c r="A58" s="16">
        <v>17</v>
      </c>
      <c r="B58" s="7" t="s">
        <v>86</v>
      </c>
      <c r="C58" s="9" t="s">
        <v>68</v>
      </c>
      <c r="D58" s="12" t="s">
        <v>87</v>
      </c>
      <c r="E58" s="18" t="s">
        <v>94</v>
      </c>
      <c r="F58" s="9" t="s">
        <v>95</v>
      </c>
      <c r="G58" s="10">
        <v>42823</v>
      </c>
      <c r="H58" s="8">
        <v>0</v>
      </c>
      <c r="I58" s="58"/>
      <c r="J58" s="17"/>
    </row>
    <row r="59" spans="1:10" ht="22.5" customHeight="1" x14ac:dyDescent="0.25">
      <c r="A59" s="42" t="s">
        <v>14</v>
      </c>
      <c r="B59" s="42"/>
      <c r="C59" s="42"/>
      <c r="D59" s="42"/>
      <c r="E59" s="42"/>
      <c r="F59" s="42"/>
      <c r="G59" s="42"/>
      <c r="H59" s="42"/>
      <c r="I59" s="42"/>
    </row>
    <row r="60" spans="1:10" x14ac:dyDescent="0.2">
      <c r="A60" s="18">
        <v>1</v>
      </c>
      <c r="B60" s="19" t="s">
        <v>97</v>
      </c>
      <c r="C60" s="18" t="s">
        <v>98</v>
      </c>
      <c r="D60" s="18"/>
      <c r="E60" s="18"/>
      <c r="F60" s="9" t="s">
        <v>95</v>
      </c>
      <c r="G60" s="18"/>
      <c r="H60" s="25">
        <v>5</v>
      </c>
      <c r="I60" s="13">
        <f>276585+301713+70955+12034</f>
        <v>661287</v>
      </c>
      <c r="J60" s="59" t="s">
        <v>99</v>
      </c>
    </row>
    <row r="61" spans="1:10" x14ac:dyDescent="0.2">
      <c r="A61" s="16">
        <v>2</v>
      </c>
      <c r="B61" s="2" t="s">
        <v>100</v>
      </c>
      <c r="C61" s="16" t="s">
        <v>101</v>
      </c>
      <c r="D61" s="16"/>
      <c r="E61" s="31"/>
      <c r="F61" s="9" t="s">
        <v>95</v>
      </c>
      <c r="G61" s="16"/>
      <c r="H61" s="26">
        <v>7</v>
      </c>
      <c r="I61" s="13">
        <f>368496+422517+100121+16838</f>
        <v>907972</v>
      </c>
      <c r="J61" s="60"/>
    </row>
    <row r="62" spans="1:10" x14ac:dyDescent="0.2">
      <c r="A62" s="16">
        <v>3</v>
      </c>
      <c r="B62" s="2" t="s">
        <v>102</v>
      </c>
      <c r="C62" s="16" t="s">
        <v>27</v>
      </c>
      <c r="D62" s="16"/>
      <c r="E62" s="31"/>
      <c r="F62" s="9" t="s">
        <v>95</v>
      </c>
      <c r="G62" s="16"/>
      <c r="H62" s="26">
        <v>5</v>
      </c>
      <c r="I62" s="13">
        <f>275579+302087+71457+12033</f>
        <v>661156</v>
      </c>
      <c r="J62" s="60"/>
    </row>
    <row r="63" spans="1:10" ht="28.5" x14ac:dyDescent="0.2">
      <c r="A63" s="16">
        <v>5</v>
      </c>
      <c r="B63" s="2" t="s">
        <v>103</v>
      </c>
      <c r="C63" s="16" t="s">
        <v>98</v>
      </c>
      <c r="D63" s="16" t="s">
        <v>104</v>
      </c>
      <c r="E63" s="31">
        <v>16.829000000000001</v>
      </c>
      <c r="F63" s="9" t="s">
        <v>95</v>
      </c>
      <c r="G63" s="16" t="s">
        <v>105</v>
      </c>
      <c r="H63" s="26">
        <v>2</v>
      </c>
      <c r="I63" s="13">
        <v>263627</v>
      </c>
      <c r="J63" s="61"/>
    </row>
    <row r="64" spans="1:10" x14ac:dyDescent="0.2">
      <c r="A64" s="16">
        <v>1</v>
      </c>
      <c r="B64" s="19" t="s">
        <v>97</v>
      </c>
      <c r="C64" s="18" t="s">
        <v>98</v>
      </c>
      <c r="D64" s="16"/>
      <c r="E64" s="31"/>
      <c r="F64" s="9" t="s">
        <v>95</v>
      </c>
      <c r="G64" s="16"/>
      <c r="H64" s="25">
        <v>5</v>
      </c>
      <c r="I64" s="13">
        <f>435880+54870+82335+93993</f>
        <v>667078</v>
      </c>
      <c r="J64" s="59" t="s">
        <v>112</v>
      </c>
    </row>
    <row r="65" spans="1:10" x14ac:dyDescent="0.2">
      <c r="A65" s="16">
        <v>2</v>
      </c>
      <c r="B65" s="2" t="s">
        <v>100</v>
      </c>
      <c r="C65" s="16" t="s">
        <v>101</v>
      </c>
      <c r="D65" s="16"/>
      <c r="E65" s="31"/>
      <c r="F65" s="9" t="s">
        <v>95</v>
      </c>
      <c r="G65" s="16"/>
      <c r="H65" s="26">
        <v>7</v>
      </c>
      <c r="I65" s="13">
        <f>610061+77733+115204+126948</f>
        <v>929946</v>
      </c>
      <c r="J65" s="60"/>
    </row>
    <row r="66" spans="1:10" x14ac:dyDescent="0.2">
      <c r="A66" s="16">
        <v>3</v>
      </c>
      <c r="B66" s="2" t="s">
        <v>102</v>
      </c>
      <c r="C66" s="16" t="s">
        <v>27</v>
      </c>
      <c r="D66" s="16"/>
      <c r="E66" s="31"/>
      <c r="F66" s="9" t="s">
        <v>95</v>
      </c>
      <c r="G66" s="16"/>
      <c r="H66" s="26">
        <v>5</v>
      </c>
      <c r="I66" s="13">
        <f>424182+54870+82335+94126</f>
        <v>655513</v>
      </c>
      <c r="J66" s="60"/>
    </row>
    <row r="67" spans="1:10" ht="28.5" x14ac:dyDescent="0.2">
      <c r="A67" s="16">
        <v>5</v>
      </c>
      <c r="B67" s="2" t="s">
        <v>103</v>
      </c>
      <c r="C67" s="16" t="s">
        <v>98</v>
      </c>
      <c r="D67" s="16" t="s">
        <v>104</v>
      </c>
      <c r="E67" s="31">
        <v>16.829000000000001</v>
      </c>
      <c r="F67" s="9" t="s">
        <v>95</v>
      </c>
      <c r="G67" s="16" t="s">
        <v>105</v>
      </c>
      <c r="H67" s="26">
        <v>2</v>
      </c>
      <c r="I67" s="13">
        <f>150551+116525</f>
        <v>267076</v>
      </c>
      <c r="J67" s="61"/>
    </row>
    <row r="68" spans="1:10" ht="18" x14ac:dyDescent="0.25">
      <c r="A68" s="46"/>
      <c r="B68" s="46"/>
      <c r="C68" s="46"/>
      <c r="D68" s="46"/>
      <c r="E68" s="46"/>
      <c r="F68" s="46"/>
      <c r="G68" s="46"/>
      <c r="H68" s="46"/>
      <c r="I68" s="46"/>
    </row>
    <row r="69" spans="1:10" ht="21.75" customHeight="1" x14ac:dyDescent="0.25">
      <c r="A69" s="42" t="s">
        <v>113</v>
      </c>
      <c r="B69" s="42"/>
      <c r="C69" s="42"/>
      <c r="D69" s="42"/>
      <c r="E69" s="42"/>
      <c r="F69" s="42"/>
      <c r="G69" s="42"/>
      <c r="H69" s="42"/>
      <c r="I69" s="42"/>
    </row>
    <row r="70" spans="1:10" x14ac:dyDescent="0.2">
      <c r="A70" s="33" t="s">
        <v>114</v>
      </c>
      <c r="B70" s="34" t="s">
        <v>115</v>
      </c>
      <c r="C70" s="5" t="s">
        <v>98</v>
      </c>
      <c r="D70" s="3" t="s">
        <v>116</v>
      </c>
      <c r="E70" s="5">
        <v>8.0284999999999993</v>
      </c>
      <c r="F70" s="3" t="s">
        <v>95</v>
      </c>
      <c r="G70" s="3" t="s">
        <v>117</v>
      </c>
      <c r="H70" s="3">
        <v>1</v>
      </c>
      <c r="I70" s="4">
        <v>203928</v>
      </c>
    </row>
    <row r="71" spans="1:10" ht="28.5" x14ac:dyDescent="0.2">
      <c r="A71" s="33">
        <v>2</v>
      </c>
      <c r="B71" s="34" t="s">
        <v>118</v>
      </c>
      <c r="C71" s="5" t="s">
        <v>27</v>
      </c>
      <c r="D71" s="3" t="s">
        <v>119</v>
      </c>
      <c r="E71" s="5">
        <v>21.224</v>
      </c>
      <c r="F71" s="3" t="s">
        <v>95</v>
      </c>
      <c r="G71" s="3" t="s">
        <v>120</v>
      </c>
      <c r="H71" s="3">
        <v>1</v>
      </c>
      <c r="I71" s="4">
        <v>203928</v>
      </c>
    </row>
    <row r="72" spans="1:10" ht="28.5" x14ac:dyDescent="0.2">
      <c r="A72" s="33">
        <v>3</v>
      </c>
      <c r="B72" s="34" t="s">
        <v>121</v>
      </c>
      <c r="C72" s="5" t="s">
        <v>98</v>
      </c>
      <c r="D72" s="3" t="s">
        <v>119</v>
      </c>
      <c r="E72" s="5">
        <v>10.227</v>
      </c>
      <c r="F72" s="3" t="s">
        <v>95</v>
      </c>
      <c r="G72" s="3" t="s">
        <v>120</v>
      </c>
      <c r="H72" s="3">
        <v>0</v>
      </c>
      <c r="I72" s="4">
        <v>0</v>
      </c>
    </row>
    <row r="73" spans="1:10" ht="28.5" x14ac:dyDescent="0.2">
      <c r="A73" s="33">
        <v>4</v>
      </c>
      <c r="B73" s="35" t="s">
        <v>122</v>
      </c>
      <c r="C73" s="5" t="s">
        <v>98</v>
      </c>
      <c r="D73" s="3" t="s">
        <v>116</v>
      </c>
      <c r="E73" s="5">
        <v>13.085000000000001</v>
      </c>
      <c r="F73" s="3" t="s">
        <v>95</v>
      </c>
      <c r="G73" s="3" t="s">
        <v>123</v>
      </c>
      <c r="H73" s="3">
        <v>1</v>
      </c>
      <c r="I73" s="4">
        <v>203928</v>
      </c>
    </row>
    <row r="74" spans="1:10" x14ac:dyDescent="0.2">
      <c r="A74" s="33">
        <v>5</v>
      </c>
      <c r="B74" s="34" t="s">
        <v>124</v>
      </c>
      <c r="C74" s="5" t="s">
        <v>101</v>
      </c>
      <c r="D74" s="3" t="s">
        <v>116</v>
      </c>
      <c r="E74" s="5">
        <v>5.5810000000000004</v>
      </c>
      <c r="F74" s="3" t="s">
        <v>95</v>
      </c>
      <c r="G74" s="3" t="s">
        <v>125</v>
      </c>
      <c r="H74" s="3">
        <v>0</v>
      </c>
      <c r="I74" s="4">
        <v>0</v>
      </c>
    </row>
    <row r="75" spans="1:10" ht="28.5" x14ac:dyDescent="0.2">
      <c r="A75" s="33">
        <v>6</v>
      </c>
      <c r="B75" s="34" t="s">
        <v>126</v>
      </c>
      <c r="C75" s="5" t="s">
        <v>98</v>
      </c>
      <c r="D75" s="3" t="s">
        <v>116</v>
      </c>
      <c r="E75" s="5">
        <v>11.97</v>
      </c>
      <c r="F75" s="3" t="s">
        <v>95</v>
      </c>
      <c r="G75" s="3" t="s">
        <v>127</v>
      </c>
      <c r="H75" s="3">
        <v>0</v>
      </c>
      <c r="I75" s="4">
        <v>0</v>
      </c>
    </row>
    <row r="76" spans="1:10" ht="28.5" x14ac:dyDescent="0.2">
      <c r="A76" s="33">
        <v>7</v>
      </c>
      <c r="B76" s="34" t="s">
        <v>128</v>
      </c>
      <c r="C76" s="5" t="s">
        <v>98</v>
      </c>
      <c r="D76" s="3" t="s">
        <v>129</v>
      </c>
      <c r="E76" s="5">
        <v>13.516</v>
      </c>
      <c r="F76" s="3" t="s">
        <v>95</v>
      </c>
      <c r="G76" s="3" t="s">
        <v>130</v>
      </c>
      <c r="H76" s="3">
        <v>0</v>
      </c>
      <c r="I76" s="4">
        <v>0</v>
      </c>
    </row>
    <row r="77" spans="1:10" ht="28.5" x14ac:dyDescent="0.2">
      <c r="A77" s="33">
        <v>8</v>
      </c>
      <c r="B77" s="34" t="s">
        <v>131</v>
      </c>
      <c r="C77" s="5" t="s">
        <v>98</v>
      </c>
      <c r="D77" s="3" t="s">
        <v>129</v>
      </c>
      <c r="E77" s="5">
        <v>100.93600000000001</v>
      </c>
      <c r="F77" s="3" t="s">
        <v>95</v>
      </c>
      <c r="G77" s="3" t="s">
        <v>132</v>
      </c>
      <c r="H77" s="3">
        <v>10</v>
      </c>
      <c r="I77" s="4">
        <f>203928*H77</f>
        <v>2039280</v>
      </c>
    </row>
    <row r="78" spans="1:10" ht="57" x14ac:dyDescent="0.2">
      <c r="A78" s="36">
        <v>9</v>
      </c>
      <c r="B78" s="34" t="s">
        <v>133</v>
      </c>
      <c r="C78" s="5" t="s">
        <v>98</v>
      </c>
      <c r="D78" s="3" t="s">
        <v>129</v>
      </c>
      <c r="E78" s="5">
        <v>30.5</v>
      </c>
      <c r="F78" s="3" t="s">
        <v>95</v>
      </c>
      <c r="G78" s="5" t="s">
        <v>134</v>
      </c>
      <c r="H78" s="3">
        <v>2</v>
      </c>
      <c r="I78" s="4">
        <f t="shared" ref="I78:I79" si="0">203928*H78</f>
        <v>407856</v>
      </c>
    </row>
    <row r="79" spans="1:10" ht="28.5" x14ac:dyDescent="0.2">
      <c r="A79" s="36">
        <v>10</v>
      </c>
      <c r="B79" s="34" t="s">
        <v>135</v>
      </c>
      <c r="C79" s="5" t="s">
        <v>98</v>
      </c>
      <c r="D79" s="3" t="s">
        <v>116</v>
      </c>
      <c r="E79" s="5">
        <v>41.4</v>
      </c>
      <c r="F79" s="3" t="s">
        <v>95</v>
      </c>
      <c r="G79" s="3" t="s">
        <v>136</v>
      </c>
      <c r="H79" s="3">
        <v>4</v>
      </c>
      <c r="I79" s="4">
        <f t="shared" si="0"/>
        <v>815712</v>
      </c>
    </row>
    <row r="80" spans="1:10" x14ac:dyDescent="0.2">
      <c r="A80" s="33"/>
      <c r="B80" s="34"/>
      <c r="C80" s="37"/>
      <c r="D80" s="4"/>
      <c r="E80" s="34"/>
      <c r="F80" s="4"/>
      <c r="G80" s="4"/>
      <c r="H80" s="3"/>
      <c r="I80" s="4"/>
    </row>
    <row r="81" spans="1:9" x14ac:dyDescent="0.2">
      <c r="A81" s="33" t="s">
        <v>137</v>
      </c>
      <c r="B81" s="34" t="s">
        <v>138</v>
      </c>
      <c r="C81" s="34"/>
      <c r="D81" s="4"/>
      <c r="E81" s="6"/>
      <c r="F81" s="4"/>
      <c r="G81" s="4"/>
      <c r="H81" s="3">
        <v>7</v>
      </c>
      <c r="I81" s="4">
        <f t="shared" ref="I81:I86" si="1">203928*H81</f>
        <v>1427496</v>
      </c>
    </row>
    <row r="82" spans="1:9" ht="28.5" x14ac:dyDescent="0.2">
      <c r="A82" s="4"/>
      <c r="B82" s="6" t="s">
        <v>139</v>
      </c>
      <c r="C82" s="4"/>
      <c r="D82" s="4"/>
      <c r="E82" s="6"/>
      <c r="F82" s="4"/>
      <c r="G82" s="4"/>
      <c r="H82" s="3">
        <v>5</v>
      </c>
      <c r="I82" s="4">
        <f t="shared" si="1"/>
        <v>1019640</v>
      </c>
    </row>
    <row r="83" spans="1:9" x14ac:dyDescent="0.2">
      <c r="A83" s="4"/>
      <c r="B83" s="6" t="s">
        <v>140</v>
      </c>
      <c r="C83" s="4"/>
      <c r="D83" s="4"/>
      <c r="E83" s="6"/>
      <c r="F83" s="4"/>
      <c r="G83" s="4"/>
      <c r="H83" s="3">
        <v>5</v>
      </c>
      <c r="I83" s="4">
        <f t="shared" si="1"/>
        <v>1019640</v>
      </c>
    </row>
    <row r="84" spans="1:9" ht="28.5" x14ac:dyDescent="0.2">
      <c r="A84" s="4"/>
      <c r="B84" s="6" t="s">
        <v>141</v>
      </c>
      <c r="C84" s="4"/>
      <c r="D84" s="4"/>
      <c r="E84" s="6"/>
      <c r="F84" s="4"/>
      <c r="G84" s="4"/>
      <c r="H84" s="3">
        <v>4</v>
      </c>
      <c r="I84" s="4">
        <f t="shared" si="1"/>
        <v>815712</v>
      </c>
    </row>
    <row r="85" spans="1:9" ht="28.5" x14ac:dyDescent="0.2">
      <c r="A85" s="4"/>
      <c r="B85" s="38" t="s">
        <v>142</v>
      </c>
      <c r="C85" s="4"/>
      <c r="D85" s="4"/>
      <c r="E85" s="6"/>
      <c r="F85" s="4"/>
      <c r="G85" s="4"/>
      <c r="H85" s="3">
        <v>3</v>
      </c>
      <c r="I85" s="4">
        <f t="shared" si="1"/>
        <v>611784</v>
      </c>
    </row>
    <row r="86" spans="1:9" ht="28.5" x14ac:dyDescent="0.2">
      <c r="A86" s="4"/>
      <c r="B86" s="2" t="s">
        <v>143</v>
      </c>
      <c r="C86" s="4"/>
      <c r="D86" s="4"/>
      <c r="E86" s="6"/>
      <c r="F86" s="4"/>
      <c r="G86" s="4"/>
      <c r="H86" s="9">
        <v>4</v>
      </c>
      <c r="I86" s="4">
        <f t="shared" si="1"/>
        <v>815712</v>
      </c>
    </row>
    <row r="87" spans="1:9" x14ac:dyDescent="0.2">
      <c r="A87" s="27"/>
      <c r="B87" s="28"/>
      <c r="C87" s="27"/>
      <c r="D87" s="27"/>
      <c r="E87" s="28"/>
      <c r="F87" s="27"/>
      <c r="G87" s="27"/>
      <c r="H87" s="27"/>
      <c r="I87" s="27"/>
    </row>
    <row r="88" spans="1:9" x14ac:dyDescent="0.2">
      <c r="A88" s="27"/>
      <c r="B88" s="28"/>
      <c r="C88" s="27"/>
      <c r="D88" s="27"/>
      <c r="E88" s="28"/>
      <c r="F88" s="27"/>
      <c r="G88" s="27"/>
      <c r="H88" s="27"/>
      <c r="I88" s="27"/>
    </row>
    <row r="89" spans="1:9" x14ac:dyDescent="0.2">
      <c r="A89" s="27"/>
      <c r="B89" s="28"/>
      <c r="C89" s="27"/>
      <c r="D89" s="27"/>
      <c r="E89" s="28"/>
      <c r="F89" s="27"/>
      <c r="G89" s="27"/>
      <c r="H89" s="27"/>
      <c r="I89" s="27"/>
    </row>
    <row r="90" spans="1:9" x14ac:dyDescent="0.2">
      <c r="A90" s="27"/>
      <c r="B90" s="28"/>
      <c r="C90" s="27"/>
      <c r="D90" s="27"/>
      <c r="E90" s="28"/>
      <c r="F90" s="27"/>
      <c r="G90" s="27"/>
      <c r="H90" s="27"/>
      <c r="I90" s="27"/>
    </row>
    <row r="91" spans="1:9" x14ac:dyDescent="0.2">
      <c r="A91" s="27"/>
      <c r="B91" s="28"/>
      <c r="C91" s="27"/>
      <c r="D91" s="27"/>
      <c r="E91" s="28"/>
      <c r="F91" s="27"/>
      <c r="G91" s="27"/>
      <c r="H91" s="27"/>
      <c r="I91" s="27"/>
    </row>
    <row r="92" spans="1:9" ht="18" x14ac:dyDescent="0.25">
      <c r="A92" s="47"/>
      <c r="B92" s="47"/>
      <c r="C92" s="47"/>
      <c r="D92" s="47"/>
      <c r="E92" s="47"/>
      <c r="F92" s="47"/>
      <c r="G92" s="47"/>
      <c r="H92" s="47"/>
      <c r="I92" s="47"/>
    </row>
    <row r="93" spans="1:9" x14ac:dyDescent="0.2">
      <c r="A93" s="27"/>
      <c r="B93" s="28"/>
      <c r="C93" s="27"/>
      <c r="D93" s="27"/>
      <c r="E93" s="28"/>
      <c r="F93" s="27"/>
      <c r="G93" s="27"/>
      <c r="H93" s="27"/>
      <c r="I93" s="27"/>
    </row>
    <row r="94" spans="1:9" x14ac:dyDescent="0.2">
      <c r="A94" s="27"/>
      <c r="B94" s="28"/>
      <c r="C94" s="27"/>
      <c r="D94" s="27"/>
      <c r="E94" s="28"/>
      <c r="F94" s="27"/>
      <c r="G94" s="27"/>
      <c r="H94" s="27"/>
      <c r="I94" s="27"/>
    </row>
    <row r="95" spans="1:9" x14ac:dyDescent="0.2">
      <c r="A95" s="27"/>
      <c r="B95" s="28"/>
      <c r="C95" s="27"/>
      <c r="D95" s="27"/>
      <c r="E95" s="28"/>
      <c r="F95" s="27"/>
      <c r="G95" s="27"/>
      <c r="H95" s="27"/>
      <c r="I95" s="27"/>
    </row>
    <row r="96" spans="1:9" x14ac:dyDescent="0.2">
      <c r="A96" s="27"/>
      <c r="B96" s="28"/>
      <c r="C96" s="27"/>
      <c r="D96" s="27"/>
      <c r="E96" s="28"/>
      <c r="F96" s="27"/>
      <c r="G96" s="27"/>
      <c r="H96" s="27"/>
      <c r="I96" s="27"/>
    </row>
    <row r="97" spans="1:9" x14ac:dyDescent="0.2">
      <c r="A97" s="27"/>
      <c r="B97" s="28"/>
      <c r="C97" s="27"/>
      <c r="D97" s="27"/>
      <c r="E97" s="28"/>
      <c r="F97" s="27"/>
      <c r="G97" s="27"/>
      <c r="H97" s="27"/>
      <c r="I97" s="27"/>
    </row>
    <row r="98" spans="1:9" x14ac:dyDescent="0.2">
      <c r="A98" s="27"/>
      <c r="B98" s="28"/>
      <c r="C98" s="27"/>
      <c r="D98" s="27"/>
      <c r="E98" s="28"/>
      <c r="F98" s="27"/>
      <c r="G98" s="27"/>
      <c r="H98" s="27"/>
      <c r="I98" s="27"/>
    </row>
    <row r="99" spans="1:9" x14ac:dyDescent="0.2">
      <c r="A99" s="27"/>
      <c r="B99" s="28"/>
      <c r="C99" s="27"/>
      <c r="D99" s="27"/>
      <c r="E99" s="28"/>
      <c r="F99" s="27"/>
      <c r="G99" s="27"/>
      <c r="H99" s="27"/>
      <c r="I99" s="27"/>
    </row>
    <row r="100" spans="1:9" x14ac:dyDescent="0.2">
      <c r="A100" s="27"/>
      <c r="B100" s="28"/>
      <c r="C100" s="27"/>
      <c r="D100" s="27"/>
      <c r="E100" s="28"/>
      <c r="F100" s="27"/>
      <c r="G100" s="27"/>
      <c r="H100" s="27"/>
      <c r="I100" s="27"/>
    </row>
    <row r="101" spans="1:9" x14ac:dyDescent="0.2">
      <c r="A101" s="27"/>
      <c r="B101" s="28"/>
      <c r="C101" s="27"/>
      <c r="D101" s="27"/>
      <c r="E101" s="28"/>
      <c r="F101" s="27"/>
      <c r="G101" s="27"/>
      <c r="H101" s="27"/>
      <c r="I101" s="27"/>
    </row>
    <row r="102" spans="1:9" x14ac:dyDescent="0.2">
      <c r="A102" s="27"/>
      <c r="B102" s="28"/>
      <c r="C102" s="27"/>
      <c r="D102" s="27"/>
      <c r="E102" s="28"/>
      <c r="F102" s="27"/>
      <c r="G102" s="27"/>
      <c r="H102" s="27"/>
      <c r="I102" s="27"/>
    </row>
  </sheetData>
  <mergeCells count="21">
    <mergeCell ref="J60:J63"/>
    <mergeCell ref="J64:J67"/>
    <mergeCell ref="A59:I59"/>
    <mergeCell ref="A3:I3"/>
    <mergeCell ref="A16:I16"/>
    <mergeCell ref="A1:I1"/>
    <mergeCell ref="A38:I38"/>
    <mergeCell ref="A43:I43"/>
    <mergeCell ref="A68:I68"/>
    <mergeCell ref="A92:I92"/>
    <mergeCell ref="I4:I15"/>
    <mergeCell ref="I17:I37"/>
    <mergeCell ref="D50:D51"/>
    <mergeCell ref="D55:D56"/>
    <mergeCell ref="E50:E51"/>
    <mergeCell ref="E55:E56"/>
    <mergeCell ref="F50:F51"/>
    <mergeCell ref="H50:H51"/>
    <mergeCell ref="H55:H56"/>
    <mergeCell ref="I44:I58"/>
    <mergeCell ref="A69:I69"/>
  </mergeCells>
  <pageMargins left="1.1023622047244095" right="0.11811023622047245" top="0.94488188976377963" bottom="0.55118110236220474" header="0.31496062992125984" footer="0.31496062992125984"/>
  <pageSetup paperSize="9" scale="87" orientation="landscape" r:id="rId1"/>
  <rowBreaks count="3" manualBreakCount="3">
    <brk id="24" max="8" man="1"/>
    <brk id="42" max="8" man="1"/>
    <brk id="67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2024-01-11T11:34:09Z</cp:lastPrinted>
  <dcterms:created xsi:type="dcterms:W3CDTF">2023-12-27T09:52:36Z</dcterms:created>
  <dcterms:modified xsi:type="dcterms:W3CDTF">2024-01-11T11:34:27Z</dcterms:modified>
</cp:coreProperties>
</file>